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4DFA342E-0138-4229-B21D-F87347FD5A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070" sheetId="7" r:id="rId1"/>
  </sheets>
  <definedNames>
    <definedName name="_xlnm.Print_Area" localSheetId="0">КПК0611070!$A$1:$BM$92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9" i="7" l="1"/>
  <c r="U22" i="7"/>
  <c r="AK49" i="7"/>
  <c r="AK50" i="7" s="1"/>
  <c r="AO77" i="7"/>
  <c r="BE75" i="7"/>
  <c r="BE73" i="7"/>
  <c r="BE72" i="7"/>
  <c r="BE77" i="7" l="1"/>
  <c r="AC49" i="7"/>
  <c r="AC50" i="7" s="1"/>
  <c r="AS50" i="7" s="1"/>
  <c r="AR58" i="7"/>
  <c r="AS49" i="7"/>
</calcChain>
</file>

<file path=xl/sharedStrings.xml><?xml version="1.0" encoding="utf-8"?>
<sst xmlns="http://schemas.openxmlformats.org/spreadsheetml/2006/main" count="159" uniqueCount="116">
  <si>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</si>
  <si>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</si>
  <si>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</si>
  <si>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</si>
  <si>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</si>
  <si>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</si>
  <si>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</si>
  <si>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</si>
  <si>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</si>
  <si>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</si>
  <si>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</si>
  <si>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</si>
  <si>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</si>
  <si>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</si>
  <si>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</si>
  <si>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</si>
  <si>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</si>
  <si>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</si>
  <si>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</si>
  <si>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</si>
  <si>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</si>
  <si>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</si>
  <si>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</si>
  <si>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</si>
  <si>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</si>
  <si>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</si>
  <si>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</si>
  <si>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</si>
  <si>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</si>
  <si>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</si>
  <si>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</si>
  <si>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</si>
  <si>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</si>
  <si>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</si>
  <si>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</si>
  <si>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</si>
  <si>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</si>
  <si>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</si>
  <si>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</si>
  <si>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</si>
  <si>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</si>
  <si>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</si>
  <si>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</si>
  <si>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</si>
  <si>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</si>
  <si>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</si>
  <si>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</si>
  <si>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</si>
  <si>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</si>
  <si>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</si>
  <si>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</si>
  <si>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</si>
  <si>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</si>
  <si>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</si>
  <si>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</si>
  <si>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</si>
  <si>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</si>
  <si>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</si>
  <si>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</si>
  <si>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</si>
  <si>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</si>
  <si>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</si>
  <si>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</si>
  <si>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</si>
  <si>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</si>
  <si>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</si>
  <si>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</si>
  <si>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продукту</t>
  </si>
  <si>
    <t>ефективності</t>
  </si>
  <si>
    <t>0600000</t>
  </si>
  <si>
    <t>02142342</t>
  </si>
  <si>
    <t>0458200000</t>
  </si>
  <si>
    <t>гривень</t>
  </si>
  <si>
    <t>0610000</t>
  </si>
  <si>
    <t xml:space="preserve"> Рішення " Про затвердження мережі закладів освіти міста на відповідний рік.</t>
  </si>
  <si>
    <t>осіб</t>
  </si>
  <si>
    <t>грн.</t>
  </si>
  <si>
    <t>якості</t>
  </si>
  <si>
    <t>Рішення  " Про затвердження мережі закладів освіти міста на відповідний рік.</t>
  </si>
  <si>
    <t>План роботи на відповідний навчальний рік</t>
  </si>
  <si>
    <t>Надання позашкільної освіти позашкільними закладами освіти, заходи із позашкільної роботи з дітьми</t>
  </si>
  <si>
    <t>Рішення про створення різнопрофільного позашкільного навчально - виховного закладу №754 від 8.08.97року.Свідоцтво про державну реєстрацію юридичних осіб №649931 від 29.07.2003 року.</t>
  </si>
  <si>
    <t>Штатний розпис, тарифікаційний список  на відповідний рік.</t>
  </si>
  <si>
    <t>Штатний розпис, тарифікаційний список на відповідний рік.</t>
  </si>
  <si>
    <t>середньорічна кількість дітей (хлопців/дівчат), які отримують позашкільну освіту, осіб;</t>
  </si>
  <si>
    <t>кількість гуртків за напрямами діяльності,од</t>
  </si>
  <si>
    <t>кількість заходів з позашкільної роботи,од</t>
  </si>
  <si>
    <t>кількість дітей (хлопців/дівчат), залучених у заходах, осіб</t>
  </si>
  <si>
    <t>середні витрати на 1 дитину (хлопця/дівчину),грн.</t>
  </si>
  <si>
    <t>відсоток дітей (хлопців/дівчат), охоплених позашкільною освітою, за напрямами діяльності гуртків, віком,місцем проживання,%</t>
  </si>
  <si>
    <t>відс.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</si>
  <si>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</si>
  <si>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</si>
  <si>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</si>
  <si>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</si>
  <si>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Начальник фінансового управління</t>
  </si>
  <si>
    <t>Наказ/розпорядчий документ</t>
  </si>
  <si>
    <t>(Власне ім'я, ПРІЗВИЩЕ)</t>
  </si>
  <si>
    <t>Наталія КОВТУНЕНКО</t>
  </si>
  <si>
    <t>Задоволення потреб дівчат і хлопців у сфері позашкільної освіти з урахуванням їх віку та місця проживання</t>
  </si>
  <si>
    <t>Забезпечити рівні можливості дівчатам та хлопцям для розвитку їх здібностей та обдарувань , задоволення інтересів, духовних запитів і потреб у закладах позашкільної освіти</t>
  </si>
  <si>
    <t>Забезпечення рівних можливостей дівчатам та хлопцям для розвитку їх здібностей та обдарувань , задоволення інтересів, духовних запитів і потреб у закладах позашкільної освіти</t>
  </si>
  <si>
    <t>кількість закладів (за напрямами діяльності гуртків та місцем розташування), од.;</t>
  </si>
  <si>
    <t>Усього середньорічне число ставок/штатних одиниць, од.</t>
  </si>
  <si>
    <t xml:space="preserve"> педагогічного   персоналу, од.;</t>
  </si>
  <si>
    <t xml:space="preserve"> адмінперсоналу ( за умовами оплати віднесених до педагогічного персоналу) од.;</t>
  </si>
  <si>
    <t>спеціалістів, од.;</t>
  </si>
  <si>
    <t xml:space="preserve">  робітників, од.</t>
  </si>
  <si>
    <t>Начальник управління освіти</t>
  </si>
  <si>
    <t>Ірина РЯБОКОНЬ</t>
  </si>
  <si>
    <t>Внутрішньогосподарський облік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</si>
  <si>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</si>
  <si>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</si>
  <si>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</si>
  <si>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бюджетної програми місцевого бюджету на 2026  рік</t>
  </si>
  <si>
    <t>1) Конституція України, 2)Бюджетний кодекс України,  3) Закон України «Про освіту» від 23.05.1991 року №1060-XII  , 4) Закон України «Про загальну - середню освіту» від 13.05.1999 року №651-XIV, 5) Наказ Міністерства освіти і науки України №557 від 26.09.2005 р. «Про впорядкування умов оплати праці та затвердження схем тарифних розрядів працівників навчальних закладів, установ освіти та наукових установ» 6) Рішення Самарівської міської ради від 10.12.2025 року № 2333 «Про бюджет Самарівської міської територіальної громади на 2026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</si>
</sst>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quotePrefix="1" applyFont="1" applyAlignment="1">
      <alignment horizont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CA92"/>
  <sheetViews>
    <sheetView tabSelected="1" view="pageBreakPreview" topLeftCell="A74" zoomScaleNormal="100" zoomScaleSheetLayoutView="100" workbookViewId="0">
      <selection activeCell="BE80" sqref="BE8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2" t="s">
        <v>35</v>
      </c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34" t="s">
        <v>96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77" ht="32.1" customHeight="1" x14ac:dyDescent="0.2">
      <c r="AO4" s="40" t="s">
        <v>111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</row>
    <row r="5" spans="1:77" x14ac:dyDescent="0.2">
      <c r="AO5" s="36" t="s">
        <v>20</v>
      </c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</row>
    <row r="6" spans="1:77" ht="7.5" customHeight="1" x14ac:dyDescent="0.2"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</row>
    <row r="7" spans="1:77" ht="12.75" customHeight="1" x14ac:dyDescent="0.2">
      <c r="AO7" s="44"/>
      <c r="AP7" s="44"/>
      <c r="AQ7" s="44"/>
      <c r="AR7" s="44"/>
      <c r="AS7" s="44"/>
      <c r="AT7" s="44"/>
      <c r="AU7" s="44"/>
      <c r="AV7" s="1" t="s">
        <v>62</v>
      </c>
      <c r="AW7" s="45"/>
      <c r="AX7" s="35"/>
      <c r="AY7" s="35"/>
      <c r="AZ7" s="35"/>
      <c r="BA7" s="35"/>
      <c r="BB7" s="35"/>
      <c r="BC7" s="35"/>
      <c r="BD7" s="35"/>
      <c r="BE7" s="35"/>
      <c r="BF7" s="35"/>
    </row>
    <row r="8" spans="1:77" x14ac:dyDescent="0.2">
      <c r="AO8" s="29"/>
      <c r="AP8" s="29"/>
      <c r="AQ8" s="29"/>
      <c r="AR8" s="29"/>
      <c r="AS8" s="29"/>
      <c r="AT8" s="29"/>
      <c r="AU8" s="29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114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1" t="s">
        <v>52</v>
      </c>
      <c r="B13" s="41" t="s">
        <v>69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27"/>
      <c r="N13" s="43" t="s">
        <v>112</v>
      </c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28"/>
      <c r="AU13" s="41" t="s">
        <v>70</v>
      </c>
      <c r="AV13" s="42"/>
      <c r="AW13" s="42"/>
      <c r="AX13" s="42"/>
      <c r="AY13" s="42"/>
      <c r="AZ13" s="42"/>
      <c r="BA13" s="42"/>
      <c r="BB13" s="42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</row>
    <row r="14" spans="1:77" customFormat="1" ht="24" customHeight="1" x14ac:dyDescent="0.2">
      <c r="A14" s="26"/>
      <c r="B14" s="38" t="s">
        <v>55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26"/>
      <c r="N14" s="39" t="s">
        <v>61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6"/>
      <c r="AU14" s="38" t="s">
        <v>54</v>
      </c>
      <c r="AV14" s="38"/>
      <c r="AW14" s="38"/>
      <c r="AX14" s="38"/>
      <c r="AY14" s="38"/>
      <c r="AZ14" s="38"/>
      <c r="BA14" s="38"/>
      <c r="BB14" s="38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</row>
    <row r="15" spans="1:77" customFormat="1" x14ac:dyDescent="0.2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 x14ac:dyDescent="0.2">
      <c r="A16" s="28" t="s">
        <v>4</v>
      </c>
      <c r="B16" s="41" t="s">
        <v>73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27"/>
      <c r="N16" s="43" t="s">
        <v>112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28"/>
      <c r="AU16" s="41" t="s">
        <v>70</v>
      </c>
      <c r="AV16" s="42"/>
      <c r="AW16" s="42"/>
      <c r="AX16" s="42"/>
      <c r="AY16" s="42"/>
      <c r="AZ16" s="42"/>
      <c r="BA16" s="42"/>
      <c r="BB16" s="42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P16" s="22"/>
      <c r="BQ16" s="22"/>
      <c r="BR16" s="22"/>
      <c r="BS16" s="22"/>
      <c r="BT16" s="22"/>
      <c r="BU16" s="22"/>
      <c r="BV16" s="22"/>
      <c r="BW16" s="22"/>
    </row>
    <row r="17" spans="1:79" customFormat="1" ht="24" customHeight="1" x14ac:dyDescent="0.2">
      <c r="A17" s="26"/>
      <c r="B17" s="38" t="s">
        <v>55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26"/>
      <c r="N17" s="39" t="s">
        <v>60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6"/>
      <c r="AU17" s="38" t="s">
        <v>54</v>
      </c>
      <c r="AV17" s="38"/>
      <c r="AW17" s="38"/>
      <c r="AX17" s="38"/>
      <c r="AY17" s="38"/>
      <c r="AZ17" s="38"/>
      <c r="BA17" s="38"/>
      <c r="BB17" s="38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P17" s="24"/>
      <c r="BQ17" s="24"/>
      <c r="BR17" s="24"/>
      <c r="BS17" s="24"/>
      <c r="BT17" s="24"/>
      <c r="BU17" s="24"/>
      <c r="BV17" s="24"/>
      <c r="BW17" s="24"/>
    </row>
    <row r="18" spans="1:79" customFormat="1" x14ac:dyDescent="0.2"/>
    <row r="19" spans="1:79" customFormat="1" ht="42.75" customHeight="1" x14ac:dyDescent="0.2">
      <c r="A19" s="21" t="s">
        <v>53</v>
      </c>
      <c r="B19" s="41" t="s">
        <v>91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N19" s="41" t="s">
        <v>93</v>
      </c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22"/>
      <c r="AA19" s="41" t="s">
        <v>94</v>
      </c>
      <c r="AB19" s="42"/>
      <c r="AC19" s="42"/>
      <c r="AD19" s="42"/>
      <c r="AE19" s="42"/>
      <c r="AF19" s="42"/>
      <c r="AG19" s="42"/>
      <c r="AH19" s="42"/>
      <c r="AI19" s="42"/>
      <c r="AJ19" s="22"/>
      <c r="AK19" s="49" t="s">
        <v>92</v>
      </c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22"/>
      <c r="BE19" s="41" t="s">
        <v>71</v>
      </c>
      <c r="BF19" s="42"/>
      <c r="BG19" s="42"/>
      <c r="BH19" s="42"/>
      <c r="BI19" s="42"/>
      <c r="BJ19" s="42"/>
      <c r="BK19" s="42"/>
      <c r="BL19" s="4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customFormat="1" ht="25.5" customHeight="1" x14ac:dyDescent="0.2">
      <c r="B20" s="38" t="s">
        <v>55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N20" s="38" t="s">
        <v>56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4"/>
      <c r="AA20" s="47" t="s">
        <v>57</v>
      </c>
      <c r="AB20" s="47"/>
      <c r="AC20" s="47"/>
      <c r="AD20" s="47"/>
      <c r="AE20" s="47"/>
      <c r="AF20" s="47"/>
      <c r="AG20" s="47"/>
      <c r="AH20" s="47"/>
      <c r="AI20" s="47"/>
      <c r="AJ20" s="24"/>
      <c r="AK20" s="48" t="s">
        <v>58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4"/>
      <c r="BE20" s="38" t="s">
        <v>59</v>
      </c>
      <c r="BF20" s="38"/>
      <c r="BG20" s="38"/>
      <c r="BH20" s="38"/>
      <c r="BI20" s="38"/>
      <c r="BJ20" s="38"/>
      <c r="BK20" s="38"/>
      <c r="BL20" s="38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57" t="s">
        <v>50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f>AS22+I23</f>
        <v>7415684</v>
      </c>
      <c r="V22" s="58"/>
      <c r="W22" s="58"/>
      <c r="X22" s="58"/>
      <c r="Y22" s="58"/>
      <c r="Z22" s="58"/>
      <c r="AA22" s="58"/>
      <c r="AB22" s="58"/>
      <c r="AC22" s="58"/>
      <c r="AD22" s="58"/>
      <c r="AE22" s="59" t="s">
        <v>51</v>
      </c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8">
        <v>7415684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1" t="s">
        <v>23</v>
      </c>
      <c r="BE22" s="51"/>
      <c r="BF22" s="51"/>
      <c r="BG22" s="51"/>
      <c r="BH22" s="51"/>
      <c r="BI22" s="51"/>
      <c r="BJ22" s="51"/>
      <c r="BK22" s="51"/>
      <c r="BL22" s="51"/>
    </row>
    <row r="23" spans="1:79" ht="24.95" customHeight="1" x14ac:dyDescent="0.2">
      <c r="A23" s="51" t="s">
        <v>22</v>
      </c>
      <c r="B23" s="51"/>
      <c r="C23" s="51"/>
      <c r="D23" s="51"/>
      <c r="E23" s="51"/>
      <c r="F23" s="51"/>
      <c r="G23" s="51"/>
      <c r="H23" s="51"/>
      <c r="I23" s="58">
        <v>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1" t="s">
        <v>24</v>
      </c>
      <c r="U23" s="51"/>
      <c r="V23" s="51"/>
      <c r="W23" s="5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33" t="s">
        <v>37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78.75" customHeight="1" x14ac:dyDescent="0.2">
      <c r="A26" s="50" t="s">
        <v>115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1" t="s">
        <v>36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">
      <c r="A29" s="52" t="s">
        <v>28</v>
      </c>
      <c r="B29" s="52"/>
      <c r="C29" s="52"/>
      <c r="D29" s="52"/>
      <c r="E29" s="52"/>
      <c r="F29" s="52"/>
      <c r="G29" s="53" t="s">
        <v>40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53">
        <v>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/>
    </row>
    <row r="31" spans="1:79" ht="10.5" hidden="1" customHeight="1" x14ac:dyDescent="0.2">
      <c r="A31" s="60" t="s">
        <v>33</v>
      </c>
      <c r="B31" s="60"/>
      <c r="C31" s="60"/>
      <c r="D31" s="60"/>
      <c r="E31" s="60"/>
      <c r="F31" s="60"/>
      <c r="G31" s="61" t="s">
        <v>7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49</v>
      </c>
    </row>
    <row r="32" spans="1:79" ht="18" customHeight="1" x14ac:dyDescent="0.2">
      <c r="A32" s="60">
        <v>1</v>
      </c>
      <c r="B32" s="60"/>
      <c r="C32" s="60"/>
      <c r="D32" s="60"/>
      <c r="E32" s="60"/>
      <c r="F32" s="60"/>
      <c r="G32" s="64" t="s">
        <v>80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1" t="s">
        <v>38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5" customHeight="1" x14ac:dyDescent="0.2">
      <c r="A35" s="67" t="s">
        <v>99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1" t="s">
        <v>39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">
      <c r="A38" s="52" t="s">
        <v>28</v>
      </c>
      <c r="B38" s="52"/>
      <c r="C38" s="52"/>
      <c r="D38" s="52"/>
      <c r="E38" s="52"/>
      <c r="F38" s="52"/>
      <c r="G38" s="53" t="s">
        <v>25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53">
        <v>2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/>
    </row>
    <row r="40" spans="1:79" ht="10.5" hidden="1" customHeight="1" x14ac:dyDescent="0.2">
      <c r="A40" s="60" t="s">
        <v>6</v>
      </c>
      <c r="B40" s="60"/>
      <c r="C40" s="60"/>
      <c r="D40" s="60"/>
      <c r="E40" s="60"/>
      <c r="F40" s="60"/>
      <c r="G40" s="61" t="s">
        <v>7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11</v>
      </c>
    </row>
    <row r="41" spans="1:79" ht="36" customHeight="1" x14ac:dyDescent="0.2">
      <c r="A41" s="60">
        <v>1</v>
      </c>
      <c r="B41" s="60"/>
      <c r="C41" s="60"/>
      <c r="D41" s="60"/>
      <c r="E41" s="60"/>
      <c r="F41" s="60"/>
      <c r="G41" s="64" t="s">
        <v>100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1" t="s">
        <v>41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8" t="s">
        <v>72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18"/>
      <c r="BB44" s="18"/>
      <c r="BC44" s="18"/>
      <c r="BD44" s="18"/>
      <c r="BE44" s="18"/>
      <c r="BF44" s="18"/>
      <c r="BG44" s="18"/>
      <c r="BH44" s="18"/>
      <c r="BI44" s="5"/>
      <c r="BJ44" s="5"/>
      <c r="BK44" s="5"/>
      <c r="BL44" s="5"/>
    </row>
    <row r="45" spans="1:79" ht="15.95" customHeight="1" x14ac:dyDescent="0.2">
      <c r="A45" s="56" t="s">
        <v>28</v>
      </c>
      <c r="B45" s="56"/>
      <c r="C45" s="56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56" t="s">
        <v>29</v>
      </c>
      <c r="AD45" s="56"/>
      <c r="AE45" s="56"/>
      <c r="AF45" s="56"/>
      <c r="AG45" s="56"/>
      <c r="AH45" s="56"/>
      <c r="AI45" s="56"/>
      <c r="AJ45" s="56"/>
      <c r="AK45" s="56" t="s">
        <v>30</v>
      </c>
      <c r="AL45" s="56"/>
      <c r="AM45" s="56"/>
      <c r="AN45" s="56"/>
      <c r="AO45" s="56"/>
      <c r="AP45" s="56"/>
      <c r="AQ45" s="56"/>
      <c r="AR45" s="56"/>
      <c r="AS45" s="56" t="s">
        <v>27</v>
      </c>
      <c r="AT45" s="56"/>
      <c r="AU45" s="56"/>
      <c r="AV45" s="56"/>
      <c r="AW45" s="56"/>
      <c r="AX45" s="56"/>
      <c r="AY45" s="56"/>
      <c r="AZ45" s="56"/>
      <c r="BA45" s="9"/>
      <c r="BB45" s="9"/>
      <c r="BC45" s="9"/>
      <c r="BD45" s="9"/>
      <c r="BE45" s="9"/>
      <c r="BF45" s="9"/>
      <c r="BG45" s="9"/>
      <c r="BH45" s="9"/>
    </row>
    <row r="46" spans="1:79" ht="23.25" customHeight="1" x14ac:dyDescent="0.2">
      <c r="A46" s="56"/>
      <c r="B46" s="56"/>
      <c r="C46" s="56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6">
        <v>1</v>
      </c>
      <c r="B47" s="56"/>
      <c r="C47" s="56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60" t="s">
        <v>6</v>
      </c>
      <c r="B48" s="60"/>
      <c r="C48" s="60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60" t="s">
        <v>10</v>
      </c>
      <c r="AT48" s="81"/>
      <c r="AU48" s="81"/>
      <c r="AV48" s="81"/>
      <c r="AW48" s="81"/>
      <c r="AX48" s="81"/>
      <c r="AY48" s="81"/>
      <c r="AZ48" s="81"/>
      <c r="BA48" s="15"/>
      <c r="BB48" s="16"/>
      <c r="BC48" s="16"/>
      <c r="BD48" s="16"/>
      <c r="BE48" s="16"/>
      <c r="BF48" s="16"/>
      <c r="BG48" s="16"/>
      <c r="BH48" s="16"/>
      <c r="CA48" s="4" t="s">
        <v>13</v>
      </c>
    </row>
    <row r="49" spans="1:79" ht="39.75" customHeight="1" x14ac:dyDescent="0.2">
      <c r="A49" s="60">
        <v>1</v>
      </c>
      <c r="B49" s="60"/>
      <c r="C49" s="60"/>
      <c r="D49" s="82" t="s">
        <v>101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85">
        <f>AS22</f>
        <v>7415684</v>
      </c>
      <c r="AD49" s="85"/>
      <c r="AE49" s="85"/>
      <c r="AF49" s="85"/>
      <c r="AG49" s="85"/>
      <c r="AH49" s="85"/>
      <c r="AI49" s="85"/>
      <c r="AJ49" s="85"/>
      <c r="AK49" s="85">
        <f>I23</f>
        <v>0</v>
      </c>
      <c r="AL49" s="85"/>
      <c r="AM49" s="85"/>
      <c r="AN49" s="85"/>
      <c r="AO49" s="85"/>
      <c r="AP49" s="85"/>
      <c r="AQ49" s="85"/>
      <c r="AR49" s="85"/>
      <c r="AS49" s="85">
        <f>AC49+AK49</f>
        <v>7415684</v>
      </c>
      <c r="AT49" s="85"/>
      <c r="AU49" s="85"/>
      <c r="AV49" s="85"/>
      <c r="AW49" s="85"/>
      <c r="AX49" s="85"/>
      <c r="AY49" s="85"/>
      <c r="AZ49" s="85"/>
      <c r="BA49" s="17"/>
      <c r="BB49" s="17"/>
      <c r="BC49" s="17"/>
      <c r="BD49" s="17"/>
      <c r="BE49" s="17"/>
      <c r="BF49" s="17"/>
      <c r="BG49" s="17"/>
      <c r="BH49" s="17"/>
      <c r="CA49" s="1" t="s">
        <v>14</v>
      </c>
    </row>
    <row r="50" spans="1:79" s="4" customFormat="1" x14ac:dyDescent="0.2">
      <c r="A50" s="86"/>
      <c r="B50" s="86"/>
      <c r="C50" s="86"/>
      <c r="D50" s="87" t="s">
        <v>63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90">
        <f>AC49</f>
        <v>7415684</v>
      </c>
      <c r="AD50" s="90"/>
      <c r="AE50" s="90"/>
      <c r="AF50" s="90"/>
      <c r="AG50" s="90"/>
      <c r="AH50" s="90"/>
      <c r="AI50" s="90"/>
      <c r="AJ50" s="90"/>
      <c r="AK50" s="90">
        <f>AK49</f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7415684</v>
      </c>
      <c r="AT50" s="90"/>
      <c r="AU50" s="90"/>
      <c r="AV50" s="90"/>
      <c r="AW50" s="90"/>
      <c r="AX50" s="90"/>
      <c r="AY50" s="90"/>
      <c r="AZ50" s="90"/>
      <c r="BA50" s="30"/>
      <c r="BB50" s="30"/>
      <c r="BC50" s="30"/>
      <c r="BD50" s="30"/>
      <c r="BE50" s="30"/>
      <c r="BF50" s="30"/>
      <c r="BG50" s="30"/>
      <c r="BH50" s="30"/>
    </row>
    <row r="52" spans="1:79" ht="15.75" customHeight="1" x14ac:dyDescent="0.2">
      <c r="A52" s="33" t="s">
        <v>42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</row>
    <row r="53" spans="1:79" ht="15" customHeight="1" x14ac:dyDescent="0.2">
      <c r="A53" s="68" t="s">
        <v>72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56" t="s">
        <v>28</v>
      </c>
      <c r="B54" s="56"/>
      <c r="C54" s="56"/>
      <c r="D54" s="69" t="s">
        <v>34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1"/>
      <c r="AB54" s="56" t="s">
        <v>29</v>
      </c>
      <c r="AC54" s="56"/>
      <c r="AD54" s="56"/>
      <c r="AE54" s="56"/>
      <c r="AF54" s="56"/>
      <c r="AG54" s="56"/>
      <c r="AH54" s="56"/>
      <c r="AI54" s="56"/>
      <c r="AJ54" s="56" t="s">
        <v>30</v>
      </c>
      <c r="AK54" s="56"/>
      <c r="AL54" s="56"/>
      <c r="AM54" s="56"/>
      <c r="AN54" s="56"/>
      <c r="AO54" s="56"/>
      <c r="AP54" s="56"/>
      <c r="AQ54" s="56"/>
      <c r="AR54" s="56" t="s">
        <v>27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72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60" t="s">
        <v>6</v>
      </c>
      <c r="B57" s="60"/>
      <c r="C57" s="60"/>
      <c r="D57" s="61" t="s">
        <v>7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81" t="s">
        <v>8</v>
      </c>
      <c r="AC57" s="81"/>
      <c r="AD57" s="81"/>
      <c r="AE57" s="81"/>
      <c r="AF57" s="81"/>
      <c r="AG57" s="81"/>
      <c r="AH57" s="81"/>
      <c r="AI57" s="81"/>
      <c r="AJ57" s="81" t="s">
        <v>9</v>
      </c>
      <c r="AK57" s="81"/>
      <c r="AL57" s="81"/>
      <c r="AM57" s="81"/>
      <c r="AN57" s="81"/>
      <c r="AO57" s="81"/>
      <c r="AP57" s="81"/>
      <c r="AQ57" s="81"/>
      <c r="AR57" s="81" t="s">
        <v>10</v>
      </c>
      <c r="AS57" s="81"/>
      <c r="AT57" s="81"/>
      <c r="AU57" s="81"/>
      <c r="AV57" s="81"/>
      <c r="AW57" s="81"/>
      <c r="AX57" s="81"/>
      <c r="AY57" s="81"/>
      <c r="CA57" s="1" t="s">
        <v>15</v>
      </c>
    </row>
    <row r="58" spans="1:79" s="4" customFormat="1" ht="12.75" customHeight="1" x14ac:dyDescent="0.2">
      <c r="A58" s="86"/>
      <c r="B58" s="86"/>
      <c r="C58" s="86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1" t="s">
        <v>43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79" ht="30" customHeight="1" x14ac:dyDescent="0.2">
      <c r="A61" s="56" t="s">
        <v>28</v>
      </c>
      <c r="B61" s="56"/>
      <c r="C61" s="56"/>
      <c r="D61" s="56"/>
      <c r="E61" s="56"/>
      <c r="F61" s="56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60" t="s">
        <v>33</v>
      </c>
      <c r="B63" s="60"/>
      <c r="C63" s="60"/>
      <c r="D63" s="60"/>
      <c r="E63" s="60"/>
      <c r="F63" s="60"/>
      <c r="G63" s="61" t="s">
        <v>7</v>
      </c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60" t="s">
        <v>19</v>
      </c>
      <c r="AA63" s="60"/>
      <c r="AB63" s="60"/>
      <c r="AC63" s="60"/>
      <c r="AD63" s="60"/>
      <c r="AE63" s="94" t="s">
        <v>32</v>
      </c>
      <c r="AF63" s="94"/>
      <c r="AG63" s="94"/>
      <c r="AH63" s="94"/>
      <c r="AI63" s="94"/>
      <c r="AJ63" s="94"/>
      <c r="AK63" s="94"/>
      <c r="AL63" s="94"/>
      <c r="AM63" s="94"/>
      <c r="AN63" s="61"/>
      <c r="AO63" s="81" t="s">
        <v>8</v>
      </c>
      <c r="AP63" s="81"/>
      <c r="AQ63" s="81"/>
      <c r="AR63" s="81"/>
      <c r="AS63" s="81"/>
      <c r="AT63" s="81"/>
      <c r="AU63" s="81"/>
      <c r="AV63" s="81"/>
      <c r="AW63" s="81" t="s">
        <v>31</v>
      </c>
      <c r="AX63" s="81"/>
      <c r="AY63" s="81"/>
      <c r="AZ63" s="81"/>
      <c r="BA63" s="81"/>
      <c r="BB63" s="81"/>
      <c r="BC63" s="81"/>
      <c r="BD63" s="81"/>
      <c r="BE63" s="81" t="s">
        <v>65</v>
      </c>
      <c r="BF63" s="81"/>
      <c r="BG63" s="81"/>
      <c r="BH63" s="81"/>
      <c r="BI63" s="81"/>
      <c r="BJ63" s="81"/>
      <c r="BK63" s="81"/>
      <c r="BL63" s="81"/>
      <c r="CA63" s="1" t="s">
        <v>17</v>
      </c>
    </row>
    <row r="64" spans="1:79" s="4" customFormat="1" ht="12.75" customHeight="1" x14ac:dyDescent="0.2">
      <c r="A64" s="86">
        <v>0</v>
      </c>
      <c r="B64" s="86"/>
      <c r="C64" s="86"/>
      <c r="D64" s="86"/>
      <c r="E64" s="86"/>
      <c r="F64" s="86"/>
      <c r="G64" s="106" t="s">
        <v>64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86"/>
      <c r="AA64" s="86"/>
      <c r="AB64" s="86"/>
      <c r="AC64" s="86"/>
      <c r="AD64" s="86"/>
      <c r="AE64" s="109"/>
      <c r="AF64" s="109"/>
      <c r="AG64" s="109"/>
      <c r="AH64" s="109"/>
      <c r="AI64" s="109"/>
      <c r="AJ64" s="109"/>
      <c r="AK64" s="109"/>
      <c r="AL64" s="109"/>
      <c r="AM64" s="109"/>
      <c r="AN64" s="91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89.25" customHeight="1" x14ac:dyDescent="0.2">
      <c r="A65" s="60">
        <v>1</v>
      </c>
      <c r="B65" s="60"/>
      <c r="C65" s="60"/>
      <c r="D65" s="60"/>
      <c r="E65" s="60"/>
      <c r="F65" s="60"/>
      <c r="G65" s="78" t="s">
        <v>102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60" t="s">
        <v>66</v>
      </c>
      <c r="AA65" s="60"/>
      <c r="AB65" s="60"/>
      <c r="AC65" s="60"/>
      <c r="AD65" s="60"/>
      <c r="AE65" s="112" t="s">
        <v>81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85">
        <v>1</v>
      </c>
      <c r="AP65" s="85"/>
      <c r="AQ65" s="85"/>
      <c r="AR65" s="85"/>
      <c r="AS65" s="85"/>
      <c r="AT65" s="85"/>
      <c r="AU65" s="85"/>
      <c r="AV65" s="85"/>
      <c r="AW65" s="85">
        <v>0</v>
      </c>
      <c r="AX65" s="85"/>
      <c r="AY65" s="85"/>
      <c r="AZ65" s="85"/>
      <c r="BA65" s="85"/>
      <c r="BB65" s="85"/>
      <c r="BC65" s="85"/>
      <c r="BD65" s="85"/>
      <c r="BE65" s="85">
        <v>1</v>
      </c>
      <c r="BF65" s="85"/>
      <c r="BG65" s="85"/>
      <c r="BH65" s="85"/>
      <c r="BI65" s="85"/>
      <c r="BJ65" s="85"/>
      <c r="BK65" s="85"/>
      <c r="BL65" s="85"/>
    </row>
    <row r="66" spans="1:64" ht="36" customHeight="1" x14ac:dyDescent="0.2">
      <c r="A66" s="60">
        <v>2</v>
      </c>
      <c r="B66" s="60"/>
      <c r="C66" s="60"/>
      <c r="D66" s="60"/>
      <c r="E66" s="60"/>
      <c r="F66" s="60"/>
      <c r="G66" s="78" t="s">
        <v>103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60" t="s">
        <v>66</v>
      </c>
      <c r="AA66" s="60"/>
      <c r="AB66" s="60"/>
      <c r="AC66" s="60"/>
      <c r="AD66" s="60"/>
      <c r="AE66" s="112" t="s">
        <v>83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5">
        <v>34.94</v>
      </c>
      <c r="AP66" s="85"/>
      <c r="AQ66" s="85"/>
      <c r="AR66" s="85"/>
      <c r="AS66" s="85"/>
      <c r="AT66" s="85"/>
      <c r="AU66" s="85"/>
      <c r="AV66" s="85"/>
      <c r="AW66" s="85">
        <v>0</v>
      </c>
      <c r="AX66" s="85"/>
      <c r="AY66" s="85"/>
      <c r="AZ66" s="85"/>
      <c r="BA66" s="85"/>
      <c r="BB66" s="85"/>
      <c r="BC66" s="85"/>
      <c r="BD66" s="85"/>
      <c r="BE66" s="85">
        <v>34.94</v>
      </c>
      <c r="BF66" s="85"/>
      <c r="BG66" s="85"/>
      <c r="BH66" s="85"/>
      <c r="BI66" s="85"/>
      <c r="BJ66" s="85"/>
      <c r="BK66" s="85"/>
      <c r="BL66" s="85"/>
    </row>
    <row r="67" spans="1:64" ht="25.5" customHeight="1" x14ac:dyDescent="0.2">
      <c r="A67" s="60">
        <v>3</v>
      </c>
      <c r="B67" s="60"/>
      <c r="C67" s="60"/>
      <c r="D67" s="60"/>
      <c r="E67" s="60"/>
      <c r="F67" s="60"/>
      <c r="G67" s="78" t="s">
        <v>104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0" t="s">
        <v>66</v>
      </c>
      <c r="AA67" s="60"/>
      <c r="AB67" s="60"/>
      <c r="AC67" s="60"/>
      <c r="AD67" s="60"/>
      <c r="AE67" s="112" t="s">
        <v>82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5">
        <v>20.94</v>
      </c>
      <c r="AP67" s="85"/>
      <c r="AQ67" s="85"/>
      <c r="AR67" s="85"/>
      <c r="AS67" s="85"/>
      <c r="AT67" s="85"/>
      <c r="AU67" s="85"/>
      <c r="AV67" s="85"/>
      <c r="AW67" s="85">
        <v>0</v>
      </c>
      <c r="AX67" s="85"/>
      <c r="AY67" s="85"/>
      <c r="AZ67" s="85"/>
      <c r="BA67" s="85"/>
      <c r="BB67" s="85"/>
      <c r="BC67" s="85"/>
      <c r="BD67" s="85"/>
      <c r="BE67" s="85">
        <v>20.94</v>
      </c>
      <c r="BF67" s="85"/>
      <c r="BG67" s="85"/>
      <c r="BH67" s="85"/>
      <c r="BI67" s="85"/>
      <c r="BJ67" s="85"/>
      <c r="BK67" s="85"/>
      <c r="BL67" s="85"/>
    </row>
    <row r="68" spans="1:64" ht="39.75" customHeight="1" x14ac:dyDescent="0.2">
      <c r="A68" s="60">
        <v>4</v>
      </c>
      <c r="B68" s="60"/>
      <c r="C68" s="60"/>
      <c r="D68" s="60"/>
      <c r="E68" s="60"/>
      <c r="F68" s="60"/>
      <c r="G68" s="78" t="s">
        <v>105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60" t="s">
        <v>66</v>
      </c>
      <c r="AA68" s="60"/>
      <c r="AB68" s="60"/>
      <c r="AC68" s="60"/>
      <c r="AD68" s="60"/>
      <c r="AE68" s="112" t="s">
        <v>82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5">
        <v>6.5</v>
      </c>
      <c r="AP68" s="85"/>
      <c r="AQ68" s="85"/>
      <c r="AR68" s="85"/>
      <c r="AS68" s="85"/>
      <c r="AT68" s="85"/>
      <c r="AU68" s="85"/>
      <c r="AV68" s="85"/>
      <c r="AW68" s="85">
        <v>0</v>
      </c>
      <c r="AX68" s="85"/>
      <c r="AY68" s="85"/>
      <c r="AZ68" s="85"/>
      <c r="BA68" s="85"/>
      <c r="BB68" s="85"/>
      <c r="BC68" s="85"/>
      <c r="BD68" s="85"/>
      <c r="BE68" s="85">
        <v>6.5</v>
      </c>
      <c r="BF68" s="85"/>
      <c r="BG68" s="85"/>
      <c r="BH68" s="85"/>
      <c r="BI68" s="85"/>
      <c r="BJ68" s="85"/>
      <c r="BK68" s="85"/>
      <c r="BL68" s="85"/>
    </row>
    <row r="69" spans="1:64" ht="25.5" customHeight="1" x14ac:dyDescent="0.2">
      <c r="A69" s="60">
        <v>5</v>
      </c>
      <c r="B69" s="60"/>
      <c r="C69" s="60"/>
      <c r="D69" s="60"/>
      <c r="E69" s="60"/>
      <c r="F69" s="60"/>
      <c r="G69" s="78" t="s">
        <v>106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0" t="s">
        <v>66</v>
      </c>
      <c r="AA69" s="60"/>
      <c r="AB69" s="60"/>
      <c r="AC69" s="60"/>
      <c r="AD69" s="60"/>
      <c r="AE69" s="112" t="s">
        <v>83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5">
        <v>2.5</v>
      </c>
      <c r="AP69" s="85"/>
      <c r="AQ69" s="85"/>
      <c r="AR69" s="85"/>
      <c r="AS69" s="85"/>
      <c r="AT69" s="85"/>
      <c r="AU69" s="85"/>
      <c r="AV69" s="85"/>
      <c r="AW69" s="85">
        <v>0</v>
      </c>
      <c r="AX69" s="85"/>
      <c r="AY69" s="85"/>
      <c r="AZ69" s="85"/>
      <c r="BA69" s="85"/>
      <c r="BB69" s="85"/>
      <c r="BC69" s="85"/>
      <c r="BD69" s="85"/>
      <c r="BE69" s="85">
        <v>2.5</v>
      </c>
      <c r="BF69" s="85"/>
      <c r="BG69" s="85"/>
      <c r="BH69" s="85"/>
      <c r="BI69" s="85"/>
      <c r="BJ69" s="85"/>
      <c r="BK69" s="85"/>
      <c r="BL69" s="85"/>
    </row>
    <row r="70" spans="1:64" ht="38.25" customHeight="1" x14ac:dyDescent="0.2">
      <c r="A70" s="60">
        <v>6</v>
      </c>
      <c r="B70" s="60"/>
      <c r="C70" s="60"/>
      <c r="D70" s="60"/>
      <c r="E70" s="60"/>
      <c r="F70" s="60"/>
      <c r="G70" s="78" t="s">
        <v>107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60" t="s">
        <v>66</v>
      </c>
      <c r="AA70" s="60"/>
      <c r="AB70" s="60"/>
      <c r="AC70" s="60"/>
      <c r="AD70" s="60"/>
      <c r="AE70" s="112" t="s">
        <v>83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5">
        <v>5</v>
      </c>
      <c r="AP70" s="85"/>
      <c r="AQ70" s="85"/>
      <c r="AR70" s="85"/>
      <c r="AS70" s="85"/>
      <c r="AT70" s="85"/>
      <c r="AU70" s="85"/>
      <c r="AV70" s="85"/>
      <c r="AW70" s="85">
        <v>0</v>
      </c>
      <c r="AX70" s="85"/>
      <c r="AY70" s="85"/>
      <c r="AZ70" s="85"/>
      <c r="BA70" s="85"/>
      <c r="BB70" s="85"/>
      <c r="BC70" s="85"/>
      <c r="BD70" s="85"/>
      <c r="BE70" s="85">
        <v>5</v>
      </c>
      <c r="BF70" s="85"/>
      <c r="BG70" s="85"/>
      <c r="BH70" s="85"/>
      <c r="BI70" s="85"/>
      <c r="BJ70" s="85"/>
      <c r="BK70" s="85"/>
      <c r="BL70" s="85"/>
    </row>
    <row r="71" spans="1:64" s="4" customFormat="1" ht="12.75" customHeight="1" x14ac:dyDescent="0.2">
      <c r="A71" s="86">
        <v>0</v>
      </c>
      <c r="B71" s="86"/>
      <c r="C71" s="86"/>
      <c r="D71" s="86"/>
      <c r="E71" s="86"/>
      <c r="F71" s="86"/>
      <c r="G71" s="106" t="s">
        <v>67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6"/>
      <c r="AA71" s="86"/>
      <c r="AB71" s="86"/>
      <c r="AC71" s="86"/>
      <c r="AD71" s="86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64" ht="38.25" customHeight="1" x14ac:dyDescent="0.2">
      <c r="A72" s="60">
        <v>7</v>
      </c>
      <c r="B72" s="60"/>
      <c r="C72" s="60"/>
      <c r="D72" s="60"/>
      <c r="E72" s="60"/>
      <c r="F72" s="60"/>
      <c r="G72" s="78" t="s">
        <v>84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60" t="s">
        <v>75</v>
      </c>
      <c r="AA72" s="60"/>
      <c r="AB72" s="60"/>
      <c r="AC72" s="60"/>
      <c r="AD72" s="60"/>
      <c r="AE72" s="112" t="s">
        <v>78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5">
        <v>1130</v>
      </c>
      <c r="AP72" s="85"/>
      <c r="AQ72" s="85"/>
      <c r="AR72" s="85"/>
      <c r="AS72" s="85"/>
      <c r="AT72" s="85"/>
      <c r="AU72" s="85"/>
      <c r="AV72" s="85"/>
      <c r="AW72" s="85">
        <v>0</v>
      </c>
      <c r="AX72" s="85"/>
      <c r="AY72" s="85"/>
      <c r="AZ72" s="85"/>
      <c r="BA72" s="85"/>
      <c r="BB72" s="85"/>
      <c r="BC72" s="85"/>
      <c r="BD72" s="85"/>
      <c r="BE72" s="85">
        <f>AO72</f>
        <v>1130</v>
      </c>
      <c r="BF72" s="85"/>
      <c r="BG72" s="85"/>
      <c r="BH72" s="85"/>
      <c r="BI72" s="85"/>
      <c r="BJ72" s="85"/>
      <c r="BK72" s="85"/>
      <c r="BL72" s="85"/>
    </row>
    <row r="73" spans="1:64" ht="38.25" customHeight="1" x14ac:dyDescent="0.2">
      <c r="A73" s="60">
        <v>8</v>
      </c>
      <c r="B73" s="60"/>
      <c r="C73" s="60"/>
      <c r="D73" s="60"/>
      <c r="E73" s="60"/>
      <c r="F73" s="60"/>
      <c r="G73" s="78" t="s">
        <v>85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60" t="s">
        <v>66</v>
      </c>
      <c r="AA73" s="60"/>
      <c r="AB73" s="60"/>
      <c r="AC73" s="60"/>
      <c r="AD73" s="60"/>
      <c r="AE73" s="112" t="s">
        <v>74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5">
        <v>80</v>
      </c>
      <c r="AP73" s="85"/>
      <c r="AQ73" s="85"/>
      <c r="AR73" s="85"/>
      <c r="AS73" s="85"/>
      <c r="AT73" s="85"/>
      <c r="AU73" s="85"/>
      <c r="AV73" s="85"/>
      <c r="AW73" s="85">
        <v>0</v>
      </c>
      <c r="AX73" s="85"/>
      <c r="AY73" s="85"/>
      <c r="AZ73" s="85"/>
      <c r="BA73" s="85"/>
      <c r="BB73" s="85"/>
      <c r="BC73" s="85"/>
      <c r="BD73" s="85"/>
      <c r="BE73" s="85">
        <f>AO73</f>
        <v>80</v>
      </c>
      <c r="BF73" s="85"/>
      <c r="BG73" s="85"/>
      <c r="BH73" s="85"/>
      <c r="BI73" s="85"/>
      <c r="BJ73" s="85"/>
      <c r="BK73" s="85"/>
      <c r="BL73" s="85"/>
    </row>
    <row r="74" spans="1:64" ht="25.5" customHeight="1" x14ac:dyDescent="0.2">
      <c r="A74" s="60">
        <v>9</v>
      </c>
      <c r="B74" s="60"/>
      <c r="C74" s="60"/>
      <c r="D74" s="60"/>
      <c r="E74" s="60"/>
      <c r="F74" s="60"/>
      <c r="G74" s="78" t="s">
        <v>86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60" t="s">
        <v>66</v>
      </c>
      <c r="AA74" s="60"/>
      <c r="AB74" s="60"/>
      <c r="AC74" s="60"/>
      <c r="AD74" s="60"/>
      <c r="AE74" s="112" t="s">
        <v>79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5">
        <v>148</v>
      </c>
      <c r="AP74" s="85"/>
      <c r="AQ74" s="85"/>
      <c r="AR74" s="85"/>
      <c r="AS74" s="85"/>
      <c r="AT74" s="85"/>
      <c r="AU74" s="85"/>
      <c r="AV74" s="85"/>
      <c r="AW74" s="85">
        <v>0</v>
      </c>
      <c r="AX74" s="85"/>
      <c r="AY74" s="85"/>
      <c r="AZ74" s="85"/>
      <c r="BA74" s="85"/>
      <c r="BB74" s="85"/>
      <c r="BC74" s="85"/>
      <c r="BD74" s="85"/>
      <c r="BE74" s="85">
        <v>148</v>
      </c>
      <c r="BF74" s="85"/>
      <c r="BG74" s="85"/>
      <c r="BH74" s="85"/>
      <c r="BI74" s="85"/>
      <c r="BJ74" s="85"/>
      <c r="BK74" s="85"/>
      <c r="BL74" s="85"/>
    </row>
    <row r="75" spans="1:64" ht="38.25" customHeight="1" x14ac:dyDescent="0.2">
      <c r="A75" s="60">
        <v>10</v>
      </c>
      <c r="B75" s="60"/>
      <c r="C75" s="60"/>
      <c r="D75" s="60"/>
      <c r="E75" s="60"/>
      <c r="F75" s="60"/>
      <c r="G75" s="78" t="s">
        <v>87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60" t="s">
        <v>75</v>
      </c>
      <c r="AA75" s="60"/>
      <c r="AB75" s="60"/>
      <c r="AC75" s="60"/>
      <c r="AD75" s="60"/>
      <c r="AE75" s="112" t="s">
        <v>78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5">
        <v>1130</v>
      </c>
      <c r="AP75" s="85"/>
      <c r="AQ75" s="85"/>
      <c r="AR75" s="85"/>
      <c r="AS75" s="85"/>
      <c r="AT75" s="85"/>
      <c r="AU75" s="85"/>
      <c r="AV75" s="85"/>
      <c r="AW75" s="85">
        <v>0</v>
      </c>
      <c r="AX75" s="85"/>
      <c r="AY75" s="85"/>
      <c r="AZ75" s="85"/>
      <c r="BA75" s="85"/>
      <c r="BB75" s="85"/>
      <c r="BC75" s="85"/>
      <c r="BD75" s="85"/>
      <c r="BE75" s="85">
        <f>AO75</f>
        <v>1130</v>
      </c>
      <c r="BF75" s="85"/>
      <c r="BG75" s="85"/>
      <c r="BH75" s="85"/>
      <c r="BI75" s="85"/>
      <c r="BJ75" s="85"/>
      <c r="BK75" s="85"/>
      <c r="BL75" s="85"/>
    </row>
    <row r="76" spans="1:64" s="4" customFormat="1" ht="12.75" customHeight="1" x14ac:dyDescent="0.2">
      <c r="A76" s="86">
        <v>0</v>
      </c>
      <c r="B76" s="86"/>
      <c r="C76" s="86"/>
      <c r="D76" s="86"/>
      <c r="E76" s="86"/>
      <c r="F76" s="86"/>
      <c r="G76" s="106" t="s">
        <v>68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86"/>
      <c r="AA76" s="86"/>
      <c r="AB76" s="86"/>
      <c r="AC76" s="86"/>
      <c r="AD76" s="86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64" ht="40.5" customHeight="1" x14ac:dyDescent="0.2">
      <c r="A77" s="60">
        <v>11</v>
      </c>
      <c r="B77" s="60"/>
      <c r="C77" s="60"/>
      <c r="D77" s="60"/>
      <c r="E77" s="60"/>
      <c r="F77" s="60"/>
      <c r="G77" s="78" t="s">
        <v>88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60" t="s">
        <v>76</v>
      </c>
      <c r="AA77" s="60"/>
      <c r="AB77" s="60"/>
      <c r="AC77" s="60"/>
      <c r="AD77" s="60"/>
      <c r="AE77" s="78" t="s">
        <v>110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120">
        <f>AS22/AO75</f>
        <v>6562.5522123893807</v>
      </c>
      <c r="AP77" s="120"/>
      <c r="AQ77" s="120"/>
      <c r="AR77" s="120"/>
      <c r="AS77" s="120"/>
      <c r="AT77" s="120"/>
      <c r="AU77" s="120"/>
      <c r="AV77" s="120"/>
      <c r="AW77" s="85">
        <v>0</v>
      </c>
      <c r="AX77" s="85"/>
      <c r="AY77" s="85"/>
      <c r="AZ77" s="85"/>
      <c r="BA77" s="85"/>
      <c r="BB77" s="85"/>
      <c r="BC77" s="85"/>
      <c r="BD77" s="85"/>
      <c r="BE77" s="120">
        <f>AO77</f>
        <v>6562.5522123893807</v>
      </c>
      <c r="BF77" s="120"/>
      <c r="BG77" s="120"/>
      <c r="BH77" s="120"/>
      <c r="BI77" s="120"/>
      <c r="BJ77" s="120"/>
      <c r="BK77" s="120"/>
      <c r="BL77" s="120"/>
    </row>
    <row r="78" spans="1:64" s="4" customFormat="1" ht="12.75" customHeight="1" x14ac:dyDescent="0.2">
      <c r="A78" s="86">
        <v>0</v>
      </c>
      <c r="B78" s="86"/>
      <c r="C78" s="86"/>
      <c r="D78" s="86"/>
      <c r="E78" s="86"/>
      <c r="F78" s="86"/>
      <c r="G78" s="106" t="s">
        <v>77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86"/>
      <c r="AA78" s="86"/>
      <c r="AB78" s="86"/>
      <c r="AC78" s="86"/>
      <c r="AD78" s="86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64" ht="34.5" customHeight="1" x14ac:dyDescent="0.2">
      <c r="A79" s="60">
        <v>12</v>
      </c>
      <c r="B79" s="60"/>
      <c r="C79" s="60"/>
      <c r="D79" s="60"/>
      <c r="E79" s="60"/>
      <c r="F79" s="60"/>
      <c r="G79" s="78" t="s">
        <v>89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60" t="s">
        <v>90</v>
      </c>
      <c r="AA79" s="60"/>
      <c r="AB79" s="60"/>
      <c r="AC79" s="60"/>
      <c r="AD79" s="60"/>
      <c r="AE79" s="78" t="s">
        <v>110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5">
        <v>100</v>
      </c>
      <c r="AP79" s="85"/>
      <c r="AQ79" s="85"/>
      <c r="AR79" s="85"/>
      <c r="AS79" s="85"/>
      <c r="AT79" s="85"/>
      <c r="AU79" s="85"/>
      <c r="AV79" s="85"/>
      <c r="AW79" s="85">
        <v>0</v>
      </c>
      <c r="AX79" s="85"/>
      <c r="AY79" s="85"/>
      <c r="AZ79" s="85"/>
      <c r="BA79" s="85"/>
      <c r="BB79" s="85"/>
      <c r="BC79" s="85"/>
      <c r="BD79" s="85"/>
      <c r="BE79" s="85">
        <f>AO79</f>
        <v>100</v>
      </c>
      <c r="BF79" s="85"/>
      <c r="BG79" s="85"/>
      <c r="BH79" s="85"/>
      <c r="BI79" s="85"/>
      <c r="BJ79" s="85"/>
      <c r="BK79" s="85"/>
      <c r="BL79" s="85"/>
    </row>
    <row r="80" spans="1:64" x14ac:dyDescent="0.2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 x14ac:dyDescent="0.2">
      <c r="A82" s="100" t="s">
        <v>108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2"/>
      <c r="AO82" s="103" t="s">
        <v>109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W83" s="97" t="s">
        <v>5</v>
      </c>
      <c r="X83" s="97"/>
      <c r="Y83" s="97"/>
      <c r="Z83" s="97"/>
      <c r="AA83" s="97"/>
      <c r="AB83" s="97"/>
      <c r="AC83" s="97"/>
      <c r="AD83" s="97"/>
      <c r="AE83" s="97"/>
      <c r="AF83" s="97"/>
      <c r="AG83" s="97"/>
      <c r="AH83" s="97"/>
      <c r="AI83" s="97"/>
      <c r="AJ83" s="97"/>
      <c r="AK83" s="97"/>
      <c r="AL83" s="97"/>
      <c r="AM83" s="97"/>
      <c r="AO83" s="97" t="s">
        <v>97</v>
      </c>
      <c r="AP83" s="97"/>
      <c r="AQ83" s="97"/>
      <c r="AR83" s="97"/>
      <c r="AS83" s="97"/>
      <c r="AT83" s="97"/>
      <c r="AU83" s="97"/>
      <c r="AV83" s="97"/>
      <c r="AW83" s="97"/>
      <c r="AX83" s="97"/>
      <c r="AY83" s="97"/>
      <c r="AZ83" s="97"/>
      <c r="BA83" s="97"/>
      <c r="BB83" s="97"/>
      <c r="BC83" s="97"/>
      <c r="BD83" s="97"/>
      <c r="BE83" s="97"/>
      <c r="BF83" s="97"/>
      <c r="BG83" s="97"/>
    </row>
    <row r="84" spans="1:59" ht="15.75" customHeight="1" x14ac:dyDescent="0.2">
      <c r="A84" s="105" t="s">
        <v>3</v>
      </c>
      <c r="B84" s="105"/>
      <c r="C84" s="105"/>
      <c r="D84" s="105"/>
      <c r="E84" s="105"/>
      <c r="F84" s="105"/>
    </row>
    <row r="85" spans="1:59" ht="13.15" customHeight="1" x14ac:dyDescent="0.2">
      <c r="A85" s="98" t="s">
        <v>113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</row>
    <row r="86" spans="1:59" x14ac:dyDescent="0.2">
      <c r="A86" s="99" t="s">
        <v>47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  <c r="AS86" s="99"/>
    </row>
    <row r="87" spans="1:59" ht="10.5" customHeight="1" x14ac:dyDescent="0.2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</row>
    <row r="88" spans="1:59" ht="15.75" customHeight="1" x14ac:dyDescent="0.2">
      <c r="A88" s="100" t="s">
        <v>95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2"/>
      <c r="AO88" s="103" t="s">
        <v>98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">
      <c r="W89" s="97" t="s">
        <v>5</v>
      </c>
      <c r="X89" s="97"/>
      <c r="Y89" s="97"/>
      <c r="Z89" s="97"/>
      <c r="AA89" s="97"/>
      <c r="AB89" s="97"/>
      <c r="AC89" s="97"/>
      <c r="AD89" s="97"/>
      <c r="AE89" s="97"/>
      <c r="AF89" s="97"/>
      <c r="AG89" s="97"/>
      <c r="AH89" s="97"/>
      <c r="AI89" s="97"/>
      <c r="AJ89" s="97"/>
      <c r="AK89" s="97"/>
      <c r="AL89" s="97"/>
      <c r="AM89" s="97"/>
      <c r="AO89" s="97" t="s">
        <v>97</v>
      </c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</row>
    <row r="90" spans="1:59" x14ac:dyDescent="0.2">
      <c r="A90" s="95"/>
      <c r="B90" s="96"/>
      <c r="C90" s="96"/>
      <c r="D90" s="96"/>
      <c r="E90" s="96"/>
      <c r="F90" s="96"/>
      <c r="G90" s="96"/>
      <c r="H90" s="96"/>
    </row>
    <row r="91" spans="1:59" x14ac:dyDescent="0.2">
      <c r="A91" s="97" t="s">
        <v>45</v>
      </c>
      <c r="B91" s="97"/>
      <c r="C91" s="97"/>
      <c r="D91" s="97"/>
      <c r="E91" s="97"/>
      <c r="F91" s="97"/>
      <c r="G91" s="97"/>
      <c r="H91" s="97"/>
      <c r="I91" s="31"/>
      <c r="J91" s="31"/>
      <c r="K91" s="31"/>
      <c r="L91" s="31"/>
      <c r="M91" s="31"/>
      <c r="N91" s="31"/>
      <c r="O91" s="31"/>
      <c r="P91" s="31"/>
      <c r="Q91" s="31"/>
    </row>
    <row r="92" spans="1:59" x14ac:dyDescent="0.2">
      <c r="A92" s="20" t="s">
        <v>46</v>
      </c>
    </row>
  </sheetData>
  <mergeCells count="26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0:BL70"/>
    <mergeCell ref="A66:F66"/>
    <mergeCell ref="G66:Y66"/>
    <mergeCell ref="Z66:AD66"/>
    <mergeCell ref="AE66:AN66"/>
    <mergeCell ref="AO66:AV66"/>
    <mergeCell ref="AW66:BD66"/>
    <mergeCell ref="BE66:BL66"/>
    <mergeCell ref="A70:F70"/>
    <mergeCell ref="G70:Y70"/>
    <mergeCell ref="Z70:AD70"/>
    <mergeCell ref="AE70:AN70"/>
    <mergeCell ref="AO70:AV70"/>
    <mergeCell ref="AW70:BD70"/>
    <mergeCell ref="Z65:AD65"/>
    <mergeCell ref="AE65:AN65"/>
    <mergeCell ref="AO65:AV65"/>
    <mergeCell ref="AW65:BD6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7:F67"/>
    <mergeCell ref="G67:Y67"/>
    <mergeCell ref="Z67:AD67"/>
    <mergeCell ref="AE67:AN67"/>
    <mergeCell ref="AO67:AV67"/>
    <mergeCell ref="AW67:BD67"/>
    <mergeCell ref="BE67:BL67"/>
    <mergeCell ref="A65:F65"/>
    <mergeCell ref="G65:Y65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5:BL5"/>
    <mergeCell ref="AO6:BF6"/>
    <mergeCell ref="B14:L14"/>
    <mergeCell ref="N14:AS14"/>
    <mergeCell ref="AU14:BB14"/>
    <mergeCell ref="AO4:BM4"/>
  </mergeCells>
  <conditionalFormatting sqref="A64:F79">
    <cfRule type="cellIs" dxfId="6" priority="3" stopIfTrue="1" operator="equal">
      <formula>0</formula>
    </cfRule>
  </conditionalFormatting>
  <conditionalFormatting sqref="D49:D50 D50:I50">
    <cfRule type="cellIs" dxfId="5" priority="4" stopIfTrue="1" operator="equal">
      <formula>$D48</formula>
    </cfRule>
  </conditionalFormatting>
  <conditionalFormatting sqref="G64:G66">
    <cfRule type="cellIs" dxfId="4" priority="1" stopIfTrue="1" operator="equal">
      <formula>$G63</formula>
    </cfRule>
  </conditionalFormatting>
  <conditionalFormatting sqref="G66">
    <cfRule type="cellIs" dxfId="3" priority="2" stopIfTrue="1" operator="equal">
      <formula>$G69</formula>
    </cfRule>
  </conditionalFormatting>
  <conditionalFormatting sqref="G67">
    <cfRule type="cellIs" dxfId="2" priority="7" stopIfTrue="1" operator="equal">
      <formula>$G65</formula>
    </cfRule>
  </conditionalFormatting>
  <conditionalFormatting sqref="G71:L71">
    <cfRule type="cellIs" dxfId="1" priority="10" stopIfTrue="1" operator="equal">
      <formula>$G66</formula>
    </cfRule>
  </conditionalFormatting>
  <conditionalFormatting sqref="H64:L64 G68:G70 G72:G79 H76:L76 H78:L78">
    <cfRule type="cellIs" dxfId="0" priority="5" stopIfTrue="1" operator="equal">
      <formula>$G63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4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КПК0611070</vt:lpstr>
      <vt:lpstr>КПК0611070!Область_друку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2026-01-15T13:23:31Z</cp:lastPrinted>
  <dcterms:created xsi:type="dcterms:W3CDTF">2016-08-15T09:54:21Z</dcterms:created>
  <dcterms:modified xsi:type="dcterms:W3CDTF">2026-01-15T13:25:12Z</dcterms:modified>
</cp:coreProperties>
</file>